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pijankowskama\MARTA STARE DOKUMENTY\POSTĘPOWANIE ZAKUPOWE\2026\OLEJE 2026 PROCES\"/>
    </mc:Choice>
  </mc:AlternateContent>
  <xr:revisionPtr revIDLastSave="0" documentId="13_ncr:1_{370B99A2-23B8-4D0B-A180-7B209F959EB8}" xr6:coauthVersionLast="47" xr6:coauthVersionMax="47" xr10:uidLastSave="{00000000-0000-0000-0000-000000000000}"/>
  <bookViews>
    <workbookView xWindow="435" yWindow="255" windowWidth="28170" windowHeight="16590" xr2:uid="{762621DC-D5AC-4C26-AEA5-D60EF96814C2}"/>
  </bookViews>
  <sheets>
    <sheet name="Arkusz1" sheetId="1" r:id="rId1"/>
  </sheets>
  <definedNames>
    <definedName name="_xlnm._FilterDatabase" localSheetId="0" hidden="1">Arkusz1!$A$2:$Y$30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1" i="1" l="1"/>
  <c r="M15" i="1"/>
  <c r="M13" i="1"/>
  <c r="M16" i="1"/>
  <c r="W30" i="1"/>
  <c r="V30" i="1"/>
  <c r="M30" i="1"/>
  <c r="L30" i="1"/>
  <c r="W29" i="1"/>
  <c r="V29" i="1"/>
  <c r="M29" i="1"/>
  <c r="L29" i="1"/>
  <c r="W28" i="1"/>
  <c r="V28" i="1"/>
  <c r="M28" i="1"/>
  <c r="L28" i="1"/>
  <c r="L7" i="1"/>
  <c r="M7" i="1"/>
  <c r="V7" i="1"/>
  <c r="W7" i="1"/>
  <c r="L8" i="1"/>
  <c r="M8" i="1"/>
  <c r="V8" i="1"/>
  <c r="W8" i="1"/>
  <c r="L9" i="1"/>
  <c r="M9" i="1"/>
  <c r="V9" i="1"/>
  <c r="W9" i="1"/>
  <c r="L10" i="1"/>
  <c r="M10" i="1"/>
  <c r="V10" i="1"/>
  <c r="W10" i="1"/>
  <c r="M25" i="1"/>
  <c r="M26" i="1"/>
  <c r="M27" i="1"/>
  <c r="W11" i="1"/>
  <c r="W3" i="1"/>
  <c r="W12" i="1"/>
  <c r="W13" i="1"/>
  <c r="W14" i="1"/>
  <c r="W15" i="1"/>
  <c r="W16" i="1"/>
  <c r="W4" i="1"/>
  <c r="W5" i="1"/>
  <c r="W6" i="1"/>
  <c r="W17" i="1"/>
  <c r="W18" i="1"/>
  <c r="W19" i="1"/>
  <c r="W20" i="1"/>
  <c r="W21" i="1"/>
  <c r="W22" i="1"/>
  <c r="W23" i="1"/>
  <c r="W24" i="1"/>
  <c r="W25" i="1"/>
  <c r="W26" i="1"/>
  <c r="W27" i="1"/>
  <c r="V11" i="1"/>
  <c r="V3" i="1"/>
  <c r="V12" i="1"/>
  <c r="V13" i="1"/>
  <c r="V14" i="1"/>
  <c r="V15" i="1"/>
  <c r="V16" i="1"/>
  <c r="V4" i="1"/>
  <c r="V5" i="1"/>
  <c r="V6" i="1"/>
  <c r="V17" i="1"/>
  <c r="V18" i="1"/>
  <c r="V19" i="1"/>
  <c r="V20" i="1"/>
  <c r="V21" i="1"/>
  <c r="V22" i="1"/>
  <c r="V23" i="1"/>
  <c r="V24" i="1"/>
  <c r="V25" i="1"/>
  <c r="V26" i="1"/>
  <c r="V27" i="1"/>
  <c r="L23" i="1"/>
  <c r="M23" i="1"/>
  <c r="L27" i="1" l="1"/>
  <c r="L26" i="1"/>
  <c r="L25" i="1"/>
  <c r="L24" i="1"/>
  <c r="M24" i="1"/>
  <c r="L22" i="1"/>
  <c r="M22" i="1"/>
  <c r="L21" i="1"/>
  <c r="L20" i="1"/>
  <c r="M20" i="1"/>
  <c r="L19" i="1"/>
  <c r="M19" i="1"/>
  <c r="M11" i="1"/>
  <c r="M3" i="1"/>
  <c r="M12" i="1"/>
  <c r="M14" i="1"/>
  <c r="M4" i="1"/>
  <c r="M5" i="1"/>
  <c r="M6" i="1"/>
  <c r="M17" i="1"/>
  <c r="M18" i="1"/>
  <c r="L11" i="1"/>
  <c r="L3" i="1"/>
  <c r="L12" i="1"/>
  <c r="L13" i="1"/>
  <c r="L14" i="1"/>
  <c r="L15" i="1"/>
  <c r="L16" i="1"/>
  <c r="L4" i="1"/>
  <c r="L5" i="1"/>
  <c r="L6" i="1"/>
  <c r="L17" i="1"/>
  <c r="L18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FB264B2-C2AA-479F-8971-9F7E3C0DF103}" keepAlive="1" name="Zapytanie — Tabela2" description="Połączenie z zapytaniem „Tabela2” w skoroszycie." type="5" refreshedVersion="0" background="1">
    <dbPr connection="Provider=Microsoft.Mashup.OleDb.1;Data Source=$Workbook$;Location=Tabela2;Extended Properties=&quot;&quot;" command="SELECT * FROM [Tabela2]"/>
  </connection>
</connections>
</file>

<file path=xl/sharedStrings.xml><?xml version="1.0" encoding="utf-8"?>
<sst xmlns="http://schemas.openxmlformats.org/spreadsheetml/2006/main" count="225" uniqueCount="96">
  <si>
    <t>L.p.</t>
  </si>
  <si>
    <t>Nazwa/ Name</t>
  </si>
  <si>
    <t>Indeks mat./ Index</t>
  </si>
  <si>
    <t>Miejsce dostawy/ Delivery place</t>
  </si>
  <si>
    <t>Uwagi/ Comments</t>
  </si>
  <si>
    <t>ENI ACER 150</t>
  </si>
  <si>
    <t>K02-008009</t>
  </si>
  <si>
    <t>L</t>
  </si>
  <si>
    <t>ENI ACER 220</t>
  </si>
  <si>
    <t>K02-007970</t>
  </si>
  <si>
    <t>K02-007385</t>
  </si>
  <si>
    <t>K02-003025</t>
  </si>
  <si>
    <t>T</t>
  </si>
  <si>
    <t>K02-005593</t>
  </si>
  <si>
    <t>K02-002361</t>
  </si>
  <si>
    <t>K02-007554</t>
  </si>
  <si>
    <t>K02-004824</t>
  </si>
  <si>
    <t>KG</t>
  </si>
  <si>
    <t>K02-007469</t>
  </si>
  <si>
    <t xml:space="preserve">K02-008216 </t>
  </si>
  <si>
    <t xml:space="preserve">K02-008217 </t>
  </si>
  <si>
    <t>K02-008008</t>
  </si>
  <si>
    <t>K02-007975</t>
  </si>
  <si>
    <t>K02-007964</t>
  </si>
  <si>
    <t>Exxsol D 80 LUB Shellsol D 70</t>
  </si>
  <si>
    <t>K02-006846</t>
  </si>
  <si>
    <t xml:space="preserve">Lubrizol CPI 1507-68 </t>
  </si>
  <si>
    <t>K02-004491</t>
  </si>
  <si>
    <t>NYFROST 68</t>
  </si>
  <si>
    <t>Mobil Univis HVI 26</t>
  </si>
  <si>
    <t>TURMOSYNTHOIL GV 68</t>
  </si>
  <si>
    <t>SmarMax CHT-250 MC 9300E</t>
  </si>
  <si>
    <t>SmarMax EMK MC 9991</t>
  </si>
  <si>
    <t>olej/oil</t>
  </si>
  <si>
    <t xml:space="preserve">Płyn barierowy/Barier fluid </t>
  </si>
  <si>
    <t>Synfluid PAO 2 cSt</t>
  </si>
  <si>
    <t xml:space="preserve">Rodzaj /Type </t>
  </si>
  <si>
    <t>smar/grease</t>
  </si>
  <si>
    <t>wymagana koncesja na obrót / license required</t>
  </si>
  <si>
    <t>Opakowanie JM / Packaging UM</t>
  </si>
  <si>
    <t>JM / UM</t>
  </si>
  <si>
    <t>NO</t>
  </si>
  <si>
    <t>YES</t>
  </si>
  <si>
    <t>-</t>
  </si>
  <si>
    <t>ORL Gdańsk</t>
  </si>
  <si>
    <t>Opakowanie JM / Packaging UM2</t>
  </si>
  <si>
    <t>Cena DDP za JM/Price per UM3</t>
  </si>
  <si>
    <t>ORL Płock</t>
  </si>
  <si>
    <t>ORL Włocławek</t>
  </si>
  <si>
    <t>Uzupełnia dostawca/ completed by the supplier</t>
  </si>
  <si>
    <t>K02-000717</t>
  </si>
  <si>
    <t>K02-002411</t>
  </si>
  <si>
    <t>K02-007731</t>
  </si>
  <si>
    <t>K02-008218</t>
  </si>
  <si>
    <t>K02-005639</t>
  </si>
  <si>
    <t>ENI 1718</t>
  </si>
  <si>
    <t>K02-006715</t>
  </si>
  <si>
    <t>OKS 424</t>
  </si>
  <si>
    <t>K02-007258</t>
  </si>
  <si>
    <t>K02-004840</t>
  </si>
  <si>
    <t>K02-007525</t>
  </si>
  <si>
    <t>K02-007496</t>
  </si>
  <si>
    <t>K02-007468</t>
  </si>
  <si>
    <t xml:space="preserve">Cena za opakowanie zamiennika/ Price per substitute pakacking </t>
  </si>
  <si>
    <t>Dopuszczalny zamiennik / Substitute rules (yes /no)</t>
  </si>
  <si>
    <t>Nazwa proponowanego zamiennika/ Name of the proposed substitute</t>
  </si>
  <si>
    <t>Szacunkowe zapotrzebowanie na rok/ Estimated demand for the year</t>
  </si>
  <si>
    <t>Cena DDP za JM/Price DDP per UM</t>
  </si>
  <si>
    <t>Cena za opakowanie /Price for packaking</t>
  </si>
  <si>
    <t>K02-006081</t>
  </si>
  <si>
    <t>LGWA2-SKF</t>
  </si>
  <si>
    <t>Addinol Eco Gear 150 S</t>
  </si>
  <si>
    <t>ANDEROL 555</t>
  </si>
  <si>
    <t>Fluoronox MS 30/2</t>
  </si>
  <si>
    <t>SKF LGMT 2</t>
  </si>
  <si>
    <t>SKF LGHP 2</t>
  </si>
  <si>
    <t>Total Cirkan RO 150</t>
  </si>
  <si>
    <t>Castrol Optigear BM150</t>
  </si>
  <si>
    <t xml:space="preserve">Strub Vulcolube EP VI 300 </t>
  </si>
  <si>
    <t xml:space="preserve">KRYTOX GPL 225 </t>
  </si>
  <si>
    <t>Perfecto HT2</t>
  </si>
  <si>
    <t>Lubrizol CP 1005-68</t>
  </si>
  <si>
    <t>TOTAL Equivis ZS15</t>
  </si>
  <si>
    <t xml:space="preserve">Molykote 1122 </t>
  </si>
  <si>
    <t xml:space="preserve">Vecolit EP-2 </t>
  </si>
  <si>
    <t>Wartość rocznego zapotrzebowania /Value of annual demand</t>
  </si>
  <si>
    <t>Waluta [PLN, EUR, USD]/ Currency [PLN, EUR, USD]</t>
  </si>
  <si>
    <t>Cena z akcyzą [yes/no]/ Price with excise duty [yes/no]</t>
  </si>
  <si>
    <t>Czas dostawy w dniach kalendarzowych / Delivery lead time in calendar days</t>
  </si>
  <si>
    <t>Waluta [PLN, EUR, USD]/ Currency [PLN, EUR, USD]2</t>
  </si>
  <si>
    <t>Wartość rocznego zapotrzebowania zamiennika/Value of annual demand for substitute</t>
  </si>
  <si>
    <t>Cena z akcyzą [yes/no]/ Price with excise duty [yes/no]2</t>
  </si>
  <si>
    <t>Czas dostawy w dniach kalendarzowych / Delivery lead time in calendar days2</t>
  </si>
  <si>
    <t>Uwagi/ Comments2</t>
  </si>
  <si>
    <t>Ilosć do dostawy/  Quantity to be delivered</t>
  </si>
  <si>
    <t>UNIL OPAL EPR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</si>
</sst>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Arial"/>
      <family val="2"/>
      <charset val="238"/>
    </font>
    <font>
      <b/>
      <sz val="11"/>
      <color theme="1"/>
      <name val="Aptos Narrow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Aptos Narrow"/>
      <family val="2"/>
      <charset val="238"/>
      <scheme val="minor"/>
    </font>
    <font>
      <sz val="11"/>
      <name val="Arial"/>
      <family val="2"/>
      <charset val="238"/>
    </font>
    <font>
      <sz val="18"/>
      <color rgb="FF3C4043"/>
      <name val="Google Sans"/>
    </font>
    <font>
      <sz val="11"/>
      <color rgb="FF000000"/>
      <name val="Arial"/>
      <family val="2"/>
      <charset val="238"/>
    </font>
    <font>
      <sz val="8"/>
      <name val="Arial"/>
      <family val="2"/>
      <charset val="238"/>
    </font>
    <font>
      <b/>
      <sz val="11"/>
      <color theme="0"/>
      <name val="Aptos Narrow"/>
      <family val="2"/>
      <charset val="238"/>
      <scheme val="minor"/>
    </font>
    <font>
      <sz val="9"/>
      <color theme="1"/>
      <name val="Arial"/>
      <family val="2"/>
      <charset val="238"/>
    </font>
    <font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4" fontId="1" fillId="0" borderId="3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/>
    </xf>
    <xf numFmtId="4" fontId="0" fillId="0" borderId="1" xfId="0" applyNumberFormat="1" applyBorder="1" applyAlignment="1">
      <alignment vertical="center"/>
    </xf>
    <xf numFmtId="4" fontId="0" fillId="0" borderId="1" xfId="0" applyNumberFormat="1" applyBorder="1" applyAlignment="1">
      <alignment horizontal="left" vertical="center"/>
    </xf>
    <xf numFmtId="4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right" vertical="center" indent="2"/>
    </xf>
    <xf numFmtId="4" fontId="5" fillId="0" borderId="0" xfId="0" applyNumberFormat="1" applyFont="1" applyAlignment="1">
      <alignment vertical="center"/>
    </xf>
    <xf numFmtId="4" fontId="0" fillId="0" borderId="1" xfId="0" applyNumberFormat="1" applyBorder="1" applyAlignment="1">
      <alignment horizontal="right" vertical="center" indent="1"/>
    </xf>
    <xf numFmtId="3" fontId="0" fillId="0" borderId="1" xfId="0" applyNumberFormat="1" applyBorder="1" applyAlignment="1">
      <alignment horizontal="center" vertical="center"/>
    </xf>
    <xf numFmtId="4" fontId="0" fillId="0" borderId="2" xfId="0" applyNumberFormat="1" applyBorder="1" applyAlignment="1">
      <alignment vertical="center"/>
    </xf>
    <xf numFmtId="4" fontId="0" fillId="0" borderId="2" xfId="0" applyNumberFormat="1" applyBorder="1" applyAlignment="1">
      <alignment horizontal="right" vertical="center" wrapText="1" indent="2"/>
    </xf>
    <xf numFmtId="4" fontId="0" fillId="0" borderId="2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right" vertical="center" wrapText="1" indent="2"/>
    </xf>
    <xf numFmtId="4" fontId="0" fillId="0" borderId="2" xfId="0" applyNumberFormat="1" applyBorder="1" applyAlignment="1">
      <alignment horizontal="right" vertical="center" indent="1"/>
    </xf>
    <xf numFmtId="3" fontId="0" fillId="0" borderId="1" xfId="0" applyNumberFormat="1" applyBorder="1" applyAlignment="1">
      <alignment vertical="center"/>
    </xf>
    <xf numFmtId="3" fontId="0" fillId="0" borderId="1" xfId="0" applyNumberFormat="1" applyBorder="1" applyAlignment="1">
      <alignment horizontal="right" vertical="center" indent="2"/>
    </xf>
    <xf numFmtId="4" fontId="6" fillId="0" borderId="1" xfId="0" applyNumberFormat="1" applyFont="1" applyBorder="1" applyAlignment="1">
      <alignment horizontal="right" vertical="center" indent="2"/>
    </xf>
    <xf numFmtId="4" fontId="2" fillId="0" borderId="3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0" fillId="0" borderId="4" xfId="0" applyNumberFormat="1" applyBorder="1" applyAlignment="1">
      <alignment horizontal="right" vertical="center" indent="2"/>
    </xf>
    <xf numFmtId="4" fontId="0" fillId="0" borderId="4" xfId="0" applyNumberFormat="1" applyBorder="1" applyAlignment="1">
      <alignment horizontal="center" vertical="center"/>
    </xf>
    <xf numFmtId="4" fontId="0" fillId="0" borderId="4" xfId="0" applyNumberFormat="1" applyBorder="1" applyAlignment="1">
      <alignment vertical="center"/>
    </xf>
    <xf numFmtId="4" fontId="0" fillId="0" borderId="4" xfId="0" applyNumberFormat="1" applyBorder="1" applyAlignment="1">
      <alignment horizontal="right" vertical="center" indent="1"/>
    </xf>
    <xf numFmtId="3" fontId="0" fillId="0" borderId="4" xfId="0" applyNumberFormat="1" applyBorder="1" applyAlignment="1">
      <alignment vertical="center"/>
    </xf>
    <xf numFmtId="4" fontId="0" fillId="0" borderId="6" xfId="0" applyNumberFormat="1" applyBorder="1" applyAlignment="1">
      <alignment vertical="center"/>
    </xf>
    <xf numFmtId="4" fontId="0" fillId="0" borderId="6" xfId="0" applyNumberFormat="1" applyBorder="1" applyAlignment="1">
      <alignment horizontal="left" vertical="center"/>
    </xf>
    <xf numFmtId="4" fontId="0" fillId="0" borderId="6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right" vertical="center" indent="2"/>
    </xf>
    <xf numFmtId="4" fontId="0" fillId="0" borderId="6" xfId="0" applyNumberFormat="1" applyBorder="1" applyAlignment="1">
      <alignment horizontal="right" vertical="center" indent="1"/>
    </xf>
    <xf numFmtId="3" fontId="0" fillId="0" borderId="6" xfId="0" applyNumberForma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left" vertical="center" indent="7"/>
    </xf>
    <xf numFmtId="4" fontId="1" fillId="2" borderId="5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right" vertical="center"/>
    </xf>
    <xf numFmtId="2" fontId="0" fillId="0" borderId="6" xfId="0" applyNumberFormat="1" applyBorder="1" applyAlignment="1">
      <alignment horizontal="right" vertical="center"/>
    </xf>
    <xf numFmtId="2" fontId="6" fillId="0" borderId="1" xfId="0" applyNumberFormat="1" applyFont="1" applyBorder="1"/>
    <xf numFmtId="4" fontId="0" fillId="3" borderId="1" xfId="0" applyNumberFormat="1" applyFill="1" applyBorder="1" applyAlignment="1">
      <alignment horizontal="left" vertical="center"/>
    </xf>
    <xf numFmtId="4" fontId="0" fillId="3" borderId="6" xfId="0" applyNumberFormat="1" applyFill="1" applyBorder="1" applyAlignment="1">
      <alignment horizontal="left" vertical="center"/>
    </xf>
    <xf numFmtId="0" fontId="9" fillId="0" borderId="0" xfId="0" applyFont="1" applyAlignment="1">
      <alignment vertical="center" wrapText="1"/>
    </xf>
    <xf numFmtId="0" fontId="9" fillId="3" borderId="0" xfId="0" applyFont="1" applyFill="1" applyAlignment="1">
      <alignment vertical="center" wrapText="1"/>
    </xf>
    <xf numFmtId="0" fontId="9" fillId="4" borderId="0" xfId="0" applyFont="1" applyFill="1" applyAlignment="1">
      <alignment vertical="center" wrapText="1"/>
    </xf>
    <xf numFmtId="4" fontId="8" fillId="2" borderId="7" xfId="0" applyNumberFormat="1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4" fontId="0" fillId="3" borderId="6" xfId="0" applyNumberFormat="1" applyFill="1" applyBorder="1" applyAlignment="1">
      <alignment vertical="center"/>
    </xf>
    <xf numFmtId="4" fontId="0" fillId="5" borderId="1" xfId="0" applyNumberFormat="1" applyFill="1" applyBorder="1" applyAlignment="1">
      <alignment horizontal="left" vertical="center"/>
    </xf>
    <xf numFmtId="4" fontId="0" fillId="5" borderId="6" xfId="0" applyNumberFormat="1" applyFill="1" applyBorder="1" applyAlignment="1">
      <alignment horizontal="left" vertical="center"/>
    </xf>
    <xf numFmtId="4" fontId="0" fillId="3" borderId="1" xfId="0" applyNumberFormat="1" applyFill="1" applyBorder="1" applyAlignment="1">
      <alignment horizontal="center" vertical="center"/>
    </xf>
    <xf numFmtId="4" fontId="0" fillId="5" borderId="1" xfId="0" applyNumberFormat="1" applyFill="1" applyBorder="1" applyAlignment="1">
      <alignment horizontal="center" vertical="center"/>
    </xf>
    <xf numFmtId="4" fontId="0" fillId="5" borderId="6" xfId="0" applyNumberFormat="1" applyFill="1" applyBorder="1" applyAlignment="1">
      <alignment horizontal="center" vertical="center"/>
    </xf>
    <xf numFmtId="4" fontId="0" fillId="3" borderId="6" xfId="0" applyNumberFormat="1" applyFill="1" applyBorder="1" applyAlignment="1">
      <alignment horizontal="center" vertical="center"/>
    </xf>
    <xf numFmtId="2" fontId="0" fillId="5" borderId="1" xfId="0" applyNumberFormat="1" applyFill="1" applyBorder="1" applyAlignment="1">
      <alignment horizontal="right" vertical="center"/>
    </xf>
    <xf numFmtId="4" fontId="0" fillId="5" borderId="1" xfId="0" applyNumberFormat="1" applyFill="1" applyBorder="1" applyAlignment="1">
      <alignment horizontal="right" vertical="center" indent="2"/>
    </xf>
    <xf numFmtId="4" fontId="0" fillId="5" borderId="1" xfId="0" applyNumberFormat="1" applyFill="1" applyBorder="1" applyAlignment="1">
      <alignment vertical="center"/>
    </xf>
    <xf numFmtId="4" fontId="6" fillId="5" borderId="1" xfId="0" applyNumberFormat="1" applyFont="1" applyFill="1" applyBorder="1" applyAlignment="1">
      <alignment horizontal="right" vertical="center" indent="2"/>
    </xf>
    <xf numFmtId="4" fontId="3" fillId="5" borderId="3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29">
    <dxf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/>
        <vertical/>
        <horizontal/>
      </border>
    </dxf>
    <dxf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/>
        <vertical/>
        <horizontal/>
      </border>
    </dxf>
    <dxf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4" formatCode="#,##0.00"/>
      <fill>
        <patternFill patternType="none">
          <fgColor indexed="64"/>
          <bgColor auto="1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4" formatCode="#,##0.00"/>
      <fill>
        <patternFill patternType="none">
          <fgColor indexed="64"/>
          <bgColor auto="1"/>
        </patternFill>
      </fill>
      <alignment horizontal="right" vertical="center" textRotation="0" wrapText="0" indent="2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/>
        <vertical/>
        <horizontal/>
      </border>
    </dxf>
    <dxf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/>
        <vertical/>
        <horizontal/>
      </border>
    </dxf>
    <dxf>
      <numFmt numFmtId="4" formatCode="#,##0.0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4" formatCode="#,##0.00"/>
      <fill>
        <patternFill patternType="none">
          <fgColor indexed="64"/>
          <bgColor auto="1"/>
        </patternFill>
      </fill>
      <alignment horizontal="right" vertical="center" textRotation="0" wrapText="0" indent="2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2" formatCode="0.00"/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/>
        <vertical/>
        <horizontal/>
      </border>
    </dxf>
    <dxf>
      <numFmt numFmtId="2" formatCode="0.00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4" formatCode="#,##0.00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4" formatCode="#,##0.00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4" formatCode="#,##0.0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left style="thin">
          <color auto="1"/>
        </left>
        <right style="thin">
          <color auto="1"/>
        </right>
        <bottom style="thin">
          <color indexed="64"/>
        </bottom>
      </border>
    </dxf>
    <dxf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charset val="238"/>
        <scheme val="minor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631058C-7B23-4F28-AD7D-B1B6167D74DF}" name="Tabela1" displayName="Tabela1" ref="A2:Z30" totalsRowShown="0" headerRowDxfId="28" dataDxfId="27" tableBorderDxfId="26">
  <autoFilter ref="A2:Z30" xr:uid="{8C1474DD-C8EE-4C3D-AD39-1DE033B666A9}"/>
  <tableColumns count="26">
    <tableColumn id="1" xr3:uid="{43FE9624-0270-4E52-A905-8D47CE43650E}" name="L.p." dataDxfId="25"/>
    <tableColumn id="2" xr3:uid="{32C500EE-98FC-4256-8C41-139B1DFD6878}" name="Miejsce dostawy/ Delivery place" dataDxfId="24"/>
    <tableColumn id="3" xr3:uid="{D1C5863C-9C7D-4ADB-9D8D-3FD2F82C5A57}" name="Nazwa/ Name" dataDxfId="23"/>
    <tableColumn id="4" xr3:uid="{8E801831-AC24-40EB-A2ED-5DBA6F6E3837}" name="Rodzaj /Type " dataDxfId="22"/>
    <tableColumn id="5" xr3:uid="{120FCBAD-6187-4700-81DB-76E599BFA52D}" name="Indeks mat./ Index" dataDxfId="21"/>
    <tableColumn id="6" xr3:uid="{565FE76D-F46F-41A3-B6F1-393808385E1A}" name="Szacunkowe zapotrzebowanie na rok/ Estimated demand for the year" dataDxfId="20"/>
    <tableColumn id="21" xr3:uid="{8C4DA84E-37C6-4DEA-B684-7683C7691A85}" name="Ilosć do dostawy/  Quantity to be delivered" dataDxfId="19"/>
    <tableColumn id="7" xr3:uid="{1B6B1E34-E847-434D-B4F2-E05146CEAA5F}" name="JM / UM" dataDxfId="18"/>
    <tableColumn id="8" xr3:uid="{F636626C-ED79-422F-A5FB-07C5D58A52E5}" name="Opakowanie JM / Packaging UM" dataDxfId="17"/>
    <tableColumn id="9" xr3:uid="{97FA74B8-6C71-45DB-B37F-E3FAD1B8F758}" name="Cena DDP za JM/Price DDP per UM" dataDxfId="16"/>
    <tableColumn id="10" xr3:uid="{F07A0019-9728-4071-B3DE-61B6BB1EA3B5}" name="Waluta [PLN, EUR, USD]/ Currency [PLN, EUR, USD]" dataDxfId="15"/>
    <tableColumn id="11" xr3:uid="{DF49C7CE-4940-4F92-8A05-FB73E244C5C6}" name="Cena za opakowanie /Price for packaking" dataDxfId="14">
      <calculatedColumnFormula>J3*I3</calculatedColumnFormula>
    </tableColumn>
    <tableColumn id="12" xr3:uid="{F138B1B5-1DED-4F32-BD84-5F2DAE8BAFEA}" name="Wartość rocznego zapotrzebowania /Value of annual demand" dataDxfId="13">
      <calculatedColumnFormula>F3*J3</calculatedColumnFormula>
    </tableColumn>
    <tableColumn id="13" xr3:uid="{26A6DE32-1375-4DF5-9050-68A65A4B6BDE}" name="Cena z akcyzą [yes/no]/ Price with excise duty [yes/no]" dataDxfId="12"/>
    <tableColumn id="24" xr3:uid="{BF0D7E3C-6E96-4D62-BA0D-5B313AD60794}" name="Czas dostawy w dniach kalendarzowych / Delivery lead time in calendar days" dataDxfId="11"/>
    <tableColumn id="14" xr3:uid="{9E42E177-D7D7-410A-BB19-2CB1C8295D92}" name="Dopuszczalny zamiennik / Substitute rules (yes /no)" dataDxfId="10"/>
    <tableColumn id="26" xr3:uid="{7FC1542D-3DF2-4221-87D5-3B4F8F5BA9A3}" name="Uwagi/ Comments" dataDxfId="9"/>
    <tableColumn id="15" xr3:uid="{20452E7B-50CD-4FA1-A66B-CC496B9FAA16}" name="Nazwa proponowanego zamiennika/ Name of the proposed substitute" dataDxfId="8"/>
    <tableColumn id="16" xr3:uid="{10DD5FBA-A6E1-49AB-8D66-D9EEDF7C4FBB}" name="Opakowanie JM / Packaging UM2" dataDxfId="7"/>
    <tableColumn id="17" xr3:uid="{6E430BF7-D1C0-4393-88D1-30E07710AB51}" name="Cena DDP za JM/Price per UM3" dataDxfId="6"/>
    <tableColumn id="18" xr3:uid="{88B32AAF-0613-467A-8B61-B0F87D4BCD39}" name="Waluta [PLN, EUR, USD]/ Currency [PLN, EUR, USD]2" dataDxfId="5"/>
    <tableColumn id="19" xr3:uid="{51C0C705-3D29-4BBE-B991-219EB95F1D3F}" name="Cena za opakowanie zamiennika/ Price per substitute pakacking " dataDxfId="4">
      <calculatedColumnFormula>Tabela1[[#This Row],[Opakowanie JM / Packaging UM2]]*Tabela1[[#This Row],[Cena DDP za JM/Price per UM3]]</calculatedColumnFormula>
    </tableColumn>
    <tableColumn id="27" xr3:uid="{771D9270-0545-4969-B8F7-C14771AB2943}" name="Wartość rocznego zapotrzebowania zamiennika/Value of annual demand for substitute" dataDxfId="3">
      <calculatedColumnFormula>Tabela1[[#This Row],[Szacunkowe zapotrzebowanie na rok/ Estimated demand for the year]]*Tabela1[[#This Row],[Cena DDP za JM/Price per UM3]]</calculatedColumnFormula>
    </tableColumn>
    <tableColumn id="25" xr3:uid="{4669486C-4A24-44CF-8A57-1E0FCA7B5ACD}" name="Cena z akcyzą [yes/no]/ Price with excise duty [yes/no]2" dataDxfId="2"/>
    <tableColumn id="20" xr3:uid="{06C06BEF-EF25-4A25-AF4A-639E08A28732}" name="Czas dostawy w dniach kalendarzowych / Delivery lead time in calendar days2" dataDxfId="1"/>
    <tableColumn id="22" xr3:uid="{C8266066-E59F-4493-8B05-4246C9D07045}" name="Uwagi/ Comments2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474DD-C8EE-4C3D-AD39-1DE033B666A9}">
  <dimension ref="A1:Z30"/>
  <sheetViews>
    <sheetView tabSelected="1" zoomScale="60" zoomScaleNormal="60" workbookViewId="0">
      <selection activeCell="I33" sqref="I33"/>
    </sheetView>
  </sheetViews>
  <sheetFormatPr defaultRowHeight="14.25"/>
  <cols>
    <col min="1" max="1" width="6.625" customWidth="1"/>
    <col min="2" max="2" width="18" customWidth="1"/>
    <col min="3" max="3" width="28.875" customWidth="1"/>
    <col min="4" max="4" width="21.5" customWidth="1"/>
    <col min="5" max="5" width="24.75" hidden="1" customWidth="1"/>
    <col min="6" max="7" width="15.625" customWidth="1"/>
    <col min="8" max="9" width="17.75" customWidth="1"/>
    <col min="10" max="10" width="20.5" customWidth="1"/>
    <col min="11" max="25" width="24.75" customWidth="1"/>
    <col min="26" max="26" width="14.625" customWidth="1"/>
  </cols>
  <sheetData>
    <row r="1" spans="1:26" s="46" customFormat="1" ht="46.5" customHeight="1">
      <c r="C1" s="47"/>
      <c r="J1" s="48" t="s">
        <v>49</v>
      </c>
      <c r="K1" s="48" t="s">
        <v>49</v>
      </c>
      <c r="N1" s="48" t="s">
        <v>49</v>
      </c>
      <c r="O1" s="48" t="s">
        <v>49</v>
      </c>
      <c r="P1" s="47"/>
      <c r="Q1" s="48" t="s">
        <v>49</v>
      </c>
      <c r="R1" s="48" t="s">
        <v>49</v>
      </c>
      <c r="S1" s="48" t="s">
        <v>49</v>
      </c>
      <c r="T1" s="48" t="s">
        <v>49</v>
      </c>
      <c r="U1" s="47"/>
      <c r="X1" s="48" t="s">
        <v>49</v>
      </c>
      <c r="Y1" s="48" t="s">
        <v>49</v>
      </c>
    </row>
    <row r="2" spans="1:26" ht="81.75" customHeight="1">
      <c r="A2" s="1" t="s">
        <v>0</v>
      </c>
      <c r="B2" s="2" t="s">
        <v>3</v>
      </c>
      <c r="C2" s="2" t="s">
        <v>1</v>
      </c>
      <c r="D2" s="2" t="s">
        <v>36</v>
      </c>
      <c r="E2" s="2" t="s">
        <v>2</v>
      </c>
      <c r="F2" s="2" t="s">
        <v>66</v>
      </c>
      <c r="G2" s="51" t="s">
        <v>94</v>
      </c>
      <c r="H2" s="3" t="s">
        <v>40</v>
      </c>
      <c r="I2" s="3" t="s">
        <v>39</v>
      </c>
      <c r="J2" s="3" t="s">
        <v>67</v>
      </c>
      <c r="K2" s="3" t="s">
        <v>86</v>
      </c>
      <c r="L2" s="3" t="s">
        <v>68</v>
      </c>
      <c r="M2" s="3" t="s">
        <v>85</v>
      </c>
      <c r="N2" s="3" t="s">
        <v>87</v>
      </c>
      <c r="O2" s="3" t="s">
        <v>88</v>
      </c>
      <c r="P2" s="3" t="s">
        <v>64</v>
      </c>
      <c r="Q2" s="4" t="s">
        <v>4</v>
      </c>
      <c r="R2" s="39" t="s">
        <v>65</v>
      </c>
      <c r="S2" s="40" t="s">
        <v>45</v>
      </c>
      <c r="T2" s="40" t="s">
        <v>46</v>
      </c>
      <c r="U2" s="40" t="s">
        <v>89</v>
      </c>
      <c r="V2" s="40" t="s">
        <v>63</v>
      </c>
      <c r="W2" s="40" t="s">
        <v>90</v>
      </c>
      <c r="X2" s="39" t="s">
        <v>91</v>
      </c>
      <c r="Y2" s="39" t="s">
        <v>92</v>
      </c>
      <c r="Z2" s="49" t="s">
        <v>93</v>
      </c>
    </row>
    <row r="3" spans="1:26" ht="24.95" customHeight="1">
      <c r="A3" s="5">
        <v>1</v>
      </c>
      <c r="B3" s="6" t="s">
        <v>47</v>
      </c>
      <c r="C3" s="53" t="s">
        <v>29</v>
      </c>
      <c r="D3" s="7" t="s">
        <v>33</v>
      </c>
      <c r="E3" s="8" t="s">
        <v>14</v>
      </c>
      <c r="F3" s="41">
        <v>416</v>
      </c>
      <c r="G3" s="41">
        <v>416</v>
      </c>
      <c r="H3" s="8" t="s">
        <v>7</v>
      </c>
      <c r="I3" s="9">
        <v>208</v>
      </c>
      <c r="J3" s="8"/>
      <c r="K3" s="8"/>
      <c r="L3" s="8">
        <f>J3*I3</f>
        <v>0</v>
      </c>
      <c r="M3" s="8">
        <f>F3*J3</f>
        <v>0</v>
      </c>
      <c r="N3" s="6"/>
      <c r="O3" s="6"/>
      <c r="P3" s="56" t="s">
        <v>41</v>
      </c>
      <c r="Q3" s="50" t="s">
        <v>38</v>
      </c>
      <c r="R3" s="8" t="s">
        <v>43</v>
      </c>
      <c r="S3" s="9"/>
      <c r="T3" s="11"/>
      <c r="U3" s="8"/>
      <c r="V3" s="8">
        <f>Tabela1[[#This Row],[Opakowanie JM / Packaging UM2]]*Tabela1[[#This Row],[Cena DDP za JM/Price per UM3]]</f>
        <v>0</v>
      </c>
      <c r="W3" s="8">
        <f>Tabela1[[#This Row],[Szacunkowe zapotrzebowanie na rok/ Estimated demand for the year]]*Tabela1[[#This Row],[Cena DDP za JM/Price per UM3]]</f>
        <v>0</v>
      </c>
      <c r="X3" s="8"/>
      <c r="Y3" s="12"/>
      <c r="Z3" s="8"/>
    </row>
    <row r="4" spans="1:26" ht="24.95" customHeight="1">
      <c r="A4" s="5">
        <v>2</v>
      </c>
      <c r="B4" s="6" t="s">
        <v>44</v>
      </c>
      <c r="C4" s="44" t="s">
        <v>95</v>
      </c>
      <c r="D4" s="7" t="s">
        <v>37</v>
      </c>
      <c r="E4" s="23" t="s">
        <v>21</v>
      </c>
      <c r="F4" s="41">
        <v>15</v>
      </c>
      <c r="G4" s="41">
        <v>15</v>
      </c>
      <c r="H4" s="8" t="s">
        <v>17</v>
      </c>
      <c r="I4" s="24">
        <v>1</v>
      </c>
      <c r="J4" s="25"/>
      <c r="K4" s="8"/>
      <c r="L4" s="8">
        <f>J4*I4</f>
        <v>0</v>
      </c>
      <c r="M4" s="8">
        <f>F4*J4</f>
        <v>0</v>
      </c>
      <c r="N4" s="26"/>
      <c r="O4" s="26"/>
      <c r="P4" s="55" t="s">
        <v>41</v>
      </c>
      <c r="Q4" s="8"/>
      <c r="R4" s="8" t="s">
        <v>43</v>
      </c>
      <c r="S4" s="24"/>
      <c r="T4" s="27"/>
      <c r="U4" s="8"/>
      <c r="V4" s="8">
        <f>Tabela1[[#This Row],[Opakowanie JM / Packaging UM2]]*Tabela1[[#This Row],[Cena DDP za JM/Price per UM3]]</f>
        <v>0</v>
      </c>
      <c r="W4" s="8">
        <f>Tabela1[[#This Row],[Szacunkowe zapotrzebowanie na rok/ Estimated demand for the year]]*Tabela1[[#This Row],[Cena DDP za JM/Price per UM3]]</f>
        <v>0</v>
      </c>
      <c r="X4" s="8"/>
      <c r="Y4" s="12"/>
      <c r="Z4" s="8"/>
    </row>
    <row r="5" spans="1:26" ht="24.95" customHeight="1">
      <c r="A5" s="5">
        <v>3</v>
      </c>
      <c r="B5" s="6" t="s">
        <v>44</v>
      </c>
      <c r="C5" s="53" t="s">
        <v>80</v>
      </c>
      <c r="D5" s="7" t="s">
        <v>34</v>
      </c>
      <c r="E5" s="23" t="s">
        <v>22</v>
      </c>
      <c r="F5" s="41">
        <v>200</v>
      </c>
      <c r="G5" s="41">
        <v>200</v>
      </c>
      <c r="H5" s="8" t="s">
        <v>7</v>
      </c>
      <c r="I5" s="9">
        <v>200</v>
      </c>
      <c r="J5" s="8"/>
      <c r="K5" s="8"/>
      <c r="L5" s="8">
        <f>J5*I5</f>
        <v>0</v>
      </c>
      <c r="M5" s="8">
        <f>F5*J5</f>
        <v>0</v>
      </c>
      <c r="N5" s="6"/>
      <c r="O5" s="6"/>
      <c r="P5" s="56" t="s">
        <v>41</v>
      </c>
      <c r="Q5" s="8"/>
      <c r="R5" s="8" t="s">
        <v>43</v>
      </c>
      <c r="S5" s="9"/>
      <c r="T5" s="11"/>
      <c r="U5" s="8"/>
      <c r="V5" s="8">
        <f>Tabela1[[#This Row],[Opakowanie JM / Packaging UM2]]*Tabela1[[#This Row],[Cena DDP za JM/Price per UM3]]</f>
        <v>0</v>
      </c>
      <c r="W5" s="8">
        <f>Tabela1[[#This Row],[Szacunkowe zapotrzebowanie na rok/ Estimated demand for the year]]*Tabela1[[#This Row],[Cena DDP za JM/Price per UM3]]</f>
        <v>0</v>
      </c>
      <c r="X5" s="8"/>
      <c r="Y5" s="12"/>
      <c r="Z5" s="8"/>
    </row>
    <row r="6" spans="1:26" ht="24.95" customHeight="1">
      <c r="A6" s="5">
        <v>4</v>
      </c>
      <c r="B6" s="6" t="s">
        <v>44</v>
      </c>
      <c r="C6" s="44" t="s">
        <v>35</v>
      </c>
      <c r="D6" s="7" t="s">
        <v>34</v>
      </c>
      <c r="E6" s="23" t="s">
        <v>23</v>
      </c>
      <c r="F6" s="41">
        <v>400</v>
      </c>
      <c r="G6" s="41">
        <v>400</v>
      </c>
      <c r="H6" s="8" t="s">
        <v>7</v>
      </c>
      <c r="I6" s="9">
        <v>200</v>
      </c>
      <c r="J6" s="8"/>
      <c r="K6" s="8"/>
      <c r="L6" s="8">
        <f>J6*I6</f>
        <v>0</v>
      </c>
      <c r="M6" s="8">
        <f>F6*J6</f>
        <v>0</v>
      </c>
      <c r="N6" s="6"/>
      <c r="O6" s="6"/>
      <c r="P6" s="55" t="s">
        <v>41</v>
      </c>
      <c r="Q6" s="8"/>
      <c r="R6" s="8" t="s">
        <v>43</v>
      </c>
      <c r="S6" s="9"/>
      <c r="T6" s="11"/>
      <c r="U6" s="8"/>
      <c r="V6" s="8">
        <f>Tabela1[[#This Row],[Opakowanie JM / Packaging UM2]]*Tabela1[[#This Row],[Cena DDP za JM/Price per UM3]]</f>
        <v>0</v>
      </c>
      <c r="W6" s="8">
        <f>Tabela1[[#This Row],[Szacunkowe zapotrzebowanie na rok/ Estimated demand for the year]]*Tabela1[[#This Row],[Cena DDP za JM/Price per UM3]]</f>
        <v>0</v>
      </c>
      <c r="X6" s="8"/>
      <c r="Y6" s="12"/>
      <c r="Z6" s="8"/>
    </row>
    <row r="7" spans="1:26" ht="24.95" customHeight="1">
      <c r="A7" s="5">
        <v>5</v>
      </c>
      <c r="B7" s="6" t="s">
        <v>44</v>
      </c>
      <c r="C7" s="53" t="s">
        <v>5</v>
      </c>
      <c r="D7" s="7" t="s">
        <v>33</v>
      </c>
      <c r="E7" s="8" t="s">
        <v>6</v>
      </c>
      <c r="F7" s="41">
        <v>1200</v>
      </c>
      <c r="G7" s="41">
        <v>1200</v>
      </c>
      <c r="H7" s="8" t="s">
        <v>7</v>
      </c>
      <c r="I7" s="9">
        <v>200</v>
      </c>
      <c r="J7" s="8"/>
      <c r="K7" s="8"/>
      <c r="L7" s="8">
        <f>J7*I7</f>
        <v>0</v>
      </c>
      <c r="M7" s="8">
        <f>F7*J7</f>
        <v>0</v>
      </c>
      <c r="N7" s="10"/>
      <c r="O7" s="10"/>
      <c r="P7" s="56" t="s">
        <v>41</v>
      </c>
      <c r="Q7" s="8"/>
      <c r="R7" s="8" t="s">
        <v>43</v>
      </c>
      <c r="S7" s="9"/>
      <c r="T7" s="11"/>
      <c r="U7" s="8"/>
      <c r="V7" s="8">
        <f>Tabela1[[#This Row],[Opakowanie JM / Packaging UM2]]*Tabela1[[#This Row],[Cena DDP za JM/Price per UM3]]</f>
        <v>0</v>
      </c>
      <c r="W7" s="8">
        <f>Tabela1[[#This Row],[Szacunkowe zapotrzebowanie na rok/ Estimated demand for the year]]*Tabela1[[#This Row],[Cena DDP za JM/Price per UM3]]</f>
        <v>0</v>
      </c>
      <c r="X7" s="8"/>
      <c r="Y7" s="12"/>
      <c r="Z7" s="8"/>
    </row>
    <row r="8" spans="1:26" ht="24.95" customHeight="1">
      <c r="A8" s="5">
        <v>6</v>
      </c>
      <c r="B8" s="6" t="s">
        <v>44</v>
      </c>
      <c r="C8" s="44" t="s">
        <v>8</v>
      </c>
      <c r="D8" s="7" t="s">
        <v>33</v>
      </c>
      <c r="E8" s="8" t="s">
        <v>9</v>
      </c>
      <c r="F8" s="41">
        <v>400</v>
      </c>
      <c r="G8" s="41">
        <v>400</v>
      </c>
      <c r="H8" s="8" t="s">
        <v>7</v>
      </c>
      <c r="I8" s="9">
        <v>200</v>
      </c>
      <c r="J8" s="8"/>
      <c r="K8" s="8"/>
      <c r="L8" s="8">
        <f t="shared" ref="L8:L18" si="0">J8*I8</f>
        <v>0</v>
      </c>
      <c r="M8" s="8">
        <f t="shared" ref="M8:M18" si="1">F8*J8</f>
        <v>0</v>
      </c>
      <c r="N8" s="6"/>
      <c r="O8" s="6"/>
      <c r="P8" s="55" t="s">
        <v>41</v>
      </c>
      <c r="Q8" s="8"/>
      <c r="R8" s="8" t="s">
        <v>43</v>
      </c>
      <c r="S8" s="9"/>
      <c r="T8" s="11"/>
      <c r="U8" s="8"/>
      <c r="V8" s="8">
        <f>Tabela1[[#This Row],[Opakowanie JM / Packaging UM2]]*Tabela1[[#This Row],[Cena DDP za JM/Price per UM3]]</f>
        <v>0</v>
      </c>
      <c r="W8" s="8">
        <f>Tabela1[[#This Row],[Szacunkowe zapotrzebowanie na rok/ Estimated demand for the year]]*Tabela1[[#This Row],[Cena DDP za JM/Price per UM3]]</f>
        <v>0</v>
      </c>
      <c r="X8" s="8"/>
      <c r="Y8" s="12"/>
      <c r="Z8" s="8"/>
    </row>
    <row r="9" spans="1:26" ht="24.95" customHeight="1">
      <c r="A9" s="5">
        <v>7</v>
      </c>
      <c r="B9" s="6" t="s">
        <v>47</v>
      </c>
      <c r="C9" s="53" t="s">
        <v>76</v>
      </c>
      <c r="D9" s="7" t="s">
        <v>33</v>
      </c>
      <c r="E9" s="8" t="s">
        <v>10</v>
      </c>
      <c r="F9" s="41">
        <v>4160</v>
      </c>
      <c r="G9" s="41">
        <v>2080</v>
      </c>
      <c r="H9" s="8" t="s">
        <v>7</v>
      </c>
      <c r="I9" s="9">
        <v>208</v>
      </c>
      <c r="J9" s="8"/>
      <c r="K9" s="8"/>
      <c r="L9" s="8">
        <f t="shared" si="0"/>
        <v>0</v>
      </c>
      <c r="M9" s="8">
        <f t="shared" si="1"/>
        <v>0</v>
      </c>
      <c r="N9" s="6"/>
      <c r="O9" s="6"/>
      <c r="P9" s="56" t="s">
        <v>41</v>
      </c>
      <c r="Q9" s="8"/>
      <c r="R9" s="8" t="s">
        <v>43</v>
      </c>
      <c r="S9" s="9"/>
      <c r="T9" s="11"/>
      <c r="U9" s="8"/>
      <c r="V9" s="8">
        <f>Tabela1[[#This Row],[Opakowanie JM / Packaging UM2]]*Tabela1[[#This Row],[Cena DDP za JM/Price per UM3]]</f>
        <v>0</v>
      </c>
      <c r="W9" s="8">
        <f>Tabela1[[#This Row],[Szacunkowe zapotrzebowanie na rok/ Estimated demand for the year]]*Tabela1[[#This Row],[Cena DDP za JM/Price per UM3]]</f>
        <v>0</v>
      </c>
      <c r="X9" s="8"/>
      <c r="Y9" s="12"/>
      <c r="Z9" s="8"/>
    </row>
    <row r="10" spans="1:26" ht="24.95" customHeight="1">
      <c r="A10" s="5">
        <v>8</v>
      </c>
      <c r="B10" s="6" t="s">
        <v>47</v>
      </c>
      <c r="C10" s="44" t="s">
        <v>28</v>
      </c>
      <c r="D10" s="7" t="s">
        <v>33</v>
      </c>
      <c r="E10" s="8" t="s">
        <v>11</v>
      </c>
      <c r="F10" s="41">
        <v>90</v>
      </c>
      <c r="G10" s="41">
        <v>15</v>
      </c>
      <c r="H10" s="8" t="s">
        <v>12</v>
      </c>
      <c r="I10" s="14">
        <v>15</v>
      </c>
      <c r="J10" s="15"/>
      <c r="K10" s="8"/>
      <c r="L10" s="8">
        <f t="shared" si="0"/>
        <v>0</v>
      </c>
      <c r="M10" s="8">
        <f t="shared" si="1"/>
        <v>0</v>
      </c>
      <c r="N10" s="13"/>
      <c r="O10" s="13"/>
      <c r="P10" s="8" t="s">
        <v>42</v>
      </c>
      <c r="Q10" s="8"/>
      <c r="R10" s="6"/>
      <c r="S10" s="16"/>
      <c r="T10" s="17"/>
      <c r="U10" s="8"/>
      <c r="V10" s="8">
        <f>Tabela1[[#This Row],[Opakowanie JM / Packaging UM2]]*Tabela1[[#This Row],[Cena DDP za JM/Price per UM3]]</f>
        <v>0</v>
      </c>
      <c r="W10" s="8">
        <f>Tabela1[[#This Row],[Szacunkowe zapotrzebowanie na rok/ Estimated demand for the year]]*Tabela1[[#This Row],[Cena DDP za JM/Price per UM3]]</f>
        <v>0</v>
      </c>
      <c r="X10" s="8"/>
      <c r="Y10" s="18"/>
      <c r="Z10" s="8"/>
    </row>
    <row r="11" spans="1:26" ht="24.95" customHeight="1">
      <c r="A11" s="5">
        <v>9</v>
      </c>
      <c r="B11" s="6" t="s">
        <v>47</v>
      </c>
      <c r="C11" s="53" t="s">
        <v>77</v>
      </c>
      <c r="D11" s="7" t="s">
        <v>33</v>
      </c>
      <c r="E11" s="8" t="s">
        <v>13</v>
      </c>
      <c r="F11" s="41">
        <v>200</v>
      </c>
      <c r="G11" s="41">
        <v>200</v>
      </c>
      <c r="H11" s="8" t="s">
        <v>7</v>
      </c>
      <c r="I11" s="9">
        <v>20</v>
      </c>
      <c r="J11" s="8"/>
      <c r="K11" s="8"/>
      <c r="L11" s="8">
        <f t="shared" si="0"/>
        <v>0</v>
      </c>
      <c r="M11" s="8">
        <f t="shared" si="1"/>
        <v>0</v>
      </c>
      <c r="N11" s="6"/>
      <c r="O11" s="6"/>
      <c r="P11" s="8" t="s">
        <v>42</v>
      </c>
      <c r="Q11" s="8"/>
      <c r="R11" s="6"/>
      <c r="S11" s="19"/>
      <c r="T11" s="11"/>
      <c r="U11" s="8"/>
      <c r="V11" s="8">
        <f>Tabela1[[#This Row],[Opakowanie JM / Packaging UM2]]*Tabela1[[#This Row],[Cena DDP za JM/Price per UM3]]</f>
        <v>0</v>
      </c>
      <c r="W11" s="8">
        <f>Tabela1[[#This Row],[Szacunkowe zapotrzebowanie na rok/ Estimated demand for the year]]*Tabela1[[#This Row],[Cena DDP za JM/Price per UM3]]</f>
        <v>0</v>
      </c>
      <c r="X11" s="8"/>
      <c r="Y11" s="18"/>
      <c r="Z11" s="8"/>
    </row>
    <row r="12" spans="1:26" ht="24.95" customHeight="1">
      <c r="A12" s="5">
        <v>10</v>
      </c>
      <c r="B12" s="6" t="s">
        <v>48</v>
      </c>
      <c r="C12" s="44" t="s">
        <v>78</v>
      </c>
      <c r="D12" s="7" t="s">
        <v>33</v>
      </c>
      <c r="E12" s="8" t="s">
        <v>15</v>
      </c>
      <c r="F12" s="41">
        <v>120</v>
      </c>
      <c r="G12" s="41">
        <v>120</v>
      </c>
      <c r="H12" s="8" t="s">
        <v>7</v>
      </c>
      <c r="I12" s="9">
        <v>20</v>
      </c>
      <c r="J12" s="8"/>
      <c r="K12" s="8"/>
      <c r="L12" s="8">
        <f t="shared" si="0"/>
        <v>0</v>
      </c>
      <c r="M12" s="8">
        <f t="shared" si="1"/>
        <v>0</v>
      </c>
      <c r="N12" s="6"/>
      <c r="O12" s="6"/>
      <c r="P12" s="55" t="s">
        <v>41</v>
      </c>
      <c r="Q12" s="8"/>
      <c r="R12" s="8" t="s">
        <v>43</v>
      </c>
      <c r="S12" s="9"/>
      <c r="T12" s="11"/>
      <c r="U12" s="8"/>
      <c r="V12" s="8">
        <f>Tabela1[[#This Row],[Opakowanie JM / Packaging UM2]]*Tabela1[[#This Row],[Cena DDP za JM/Price per UM3]]</f>
        <v>0</v>
      </c>
      <c r="W12" s="8">
        <f>Tabela1[[#This Row],[Szacunkowe zapotrzebowanie na rok/ Estimated demand for the year]]*Tabela1[[#This Row],[Cena DDP za JM/Price per UM3]]</f>
        <v>0</v>
      </c>
      <c r="X12" s="8"/>
      <c r="Y12" s="12"/>
      <c r="Z12" s="8"/>
    </row>
    <row r="13" spans="1:26" ht="24.95" customHeight="1">
      <c r="A13" s="5">
        <v>11</v>
      </c>
      <c r="B13" s="6" t="s">
        <v>47</v>
      </c>
      <c r="C13" s="53" t="s">
        <v>30</v>
      </c>
      <c r="D13" s="53" t="s">
        <v>33</v>
      </c>
      <c r="E13" s="56" t="s">
        <v>16</v>
      </c>
      <c r="F13" s="59">
        <v>400</v>
      </c>
      <c r="G13" s="59">
        <v>400</v>
      </c>
      <c r="H13" s="56" t="s">
        <v>7</v>
      </c>
      <c r="I13" s="60">
        <v>20</v>
      </c>
      <c r="J13" s="56"/>
      <c r="K13" s="56"/>
      <c r="L13" s="56">
        <f t="shared" si="0"/>
        <v>0</v>
      </c>
      <c r="M13" s="56">
        <f>F13*J13</f>
        <v>0</v>
      </c>
      <c r="N13" s="61"/>
      <c r="O13" s="61"/>
      <c r="P13" s="8" t="s">
        <v>42</v>
      </c>
      <c r="Q13" s="8"/>
      <c r="R13" s="6"/>
      <c r="S13" s="9"/>
      <c r="T13" s="11"/>
      <c r="U13" s="8"/>
      <c r="V13" s="8">
        <f>Tabela1[[#This Row],[Opakowanie JM / Packaging UM2]]*Tabela1[[#This Row],[Cena DDP za JM/Price per UM3]]</f>
        <v>0</v>
      </c>
      <c r="W13" s="8">
        <f>Tabela1[[#This Row],[Szacunkowe zapotrzebowanie na rok/ Estimated demand for the year]]*Tabela1[[#This Row],[Cena DDP za JM/Price per UM3]]</f>
        <v>0</v>
      </c>
      <c r="X13" s="8"/>
      <c r="Y13" s="18"/>
      <c r="Z13" s="8"/>
    </row>
    <row r="14" spans="1:26" ht="24.95" customHeight="1">
      <c r="A14" s="5">
        <v>12</v>
      </c>
      <c r="B14" s="6" t="s">
        <v>48</v>
      </c>
      <c r="C14" s="44" t="s">
        <v>79</v>
      </c>
      <c r="D14" s="7" t="s">
        <v>37</v>
      </c>
      <c r="E14" s="8" t="s">
        <v>18</v>
      </c>
      <c r="F14" s="41">
        <v>80</v>
      </c>
      <c r="G14" s="41">
        <v>80</v>
      </c>
      <c r="H14" s="8" t="s">
        <v>17</v>
      </c>
      <c r="I14" s="20">
        <v>20</v>
      </c>
      <c r="J14" s="8"/>
      <c r="K14" s="8"/>
      <c r="L14" s="8">
        <f t="shared" si="0"/>
        <v>0</v>
      </c>
      <c r="M14" s="8">
        <f t="shared" si="1"/>
        <v>0</v>
      </c>
      <c r="N14" s="21"/>
      <c r="O14" s="21"/>
      <c r="P14" s="55" t="s">
        <v>41</v>
      </c>
      <c r="Q14" s="8"/>
      <c r="R14" s="8" t="s">
        <v>43</v>
      </c>
      <c r="S14" s="20"/>
      <c r="T14" s="11"/>
      <c r="U14" s="8"/>
      <c r="V14" s="8">
        <f>Tabela1[[#This Row],[Opakowanie JM / Packaging UM2]]*Tabela1[[#This Row],[Cena DDP za JM/Price per UM3]]</f>
        <v>0</v>
      </c>
      <c r="W14" s="8">
        <f>Tabela1[[#This Row],[Szacunkowe zapotrzebowanie na rok/ Estimated demand for the year]]*Tabela1[[#This Row],[Cena DDP za JM/Price per UM3]]</f>
        <v>0</v>
      </c>
      <c r="X14" s="8"/>
      <c r="Y14" s="12"/>
      <c r="Z14" s="8"/>
    </row>
    <row r="15" spans="1:26" ht="24.95" customHeight="1">
      <c r="A15" s="5">
        <v>13</v>
      </c>
      <c r="B15" s="6" t="s">
        <v>47</v>
      </c>
      <c r="C15" s="53" t="s">
        <v>31</v>
      </c>
      <c r="D15" s="53" t="s">
        <v>37</v>
      </c>
      <c r="E15" s="56" t="s">
        <v>19</v>
      </c>
      <c r="F15" s="59">
        <v>4</v>
      </c>
      <c r="G15" s="59">
        <v>4</v>
      </c>
      <c r="H15" s="56" t="s">
        <v>7</v>
      </c>
      <c r="I15" s="62">
        <v>0.5</v>
      </c>
      <c r="J15" s="56"/>
      <c r="K15" s="56"/>
      <c r="L15" s="56">
        <f t="shared" si="0"/>
        <v>0</v>
      </c>
      <c r="M15" s="56">
        <f>F15*J15</f>
        <v>0</v>
      </c>
      <c r="N15" s="63"/>
      <c r="O15" s="63"/>
      <c r="P15" s="56" t="s">
        <v>42</v>
      </c>
      <c r="Q15" s="8"/>
      <c r="R15" s="6"/>
      <c r="S15" s="20"/>
      <c r="T15" s="11"/>
      <c r="U15" s="8"/>
      <c r="V15" s="8">
        <f>Tabela1[[#This Row],[Opakowanie JM / Packaging UM2]]*Tabela1[[#This Row],[Cena DDP za JM/Price per UM3]]</f>
        <v>0</v>
      </c>
      <c r="W15" s="8">
        <f>Tabela1[[#This Row],[Szacunkowe zapotrzebowanie na rok/ Estimated demand for the year]]*Tabela1[[#This Row],[Cena DDP za JM/Price per UM3]]</f>
        <v>0</v>
      </c>
      <c r="X15" s="8"/>
      <c r="Y15" s="18"/>
      <c r="Z15" s="8"/>
    </row>
    <row r="16" spans="1:26" ht="24.95" customHeight="1">
      <c r="A16" s="5">
        <v>14</v>
      </c>
      <c r="B16" s="6" t="s">
        <v>47</v>
      </c>
      <c r="C16" s="44" t="s">
        <v>32</v>
      </c>
      <c r="D16" s="7" t="s">
        <v>37</v>
      </c>
      <c r="E16" s="8" t="s">
        <v>20</v>
      </c>
      <c r="F16" s="41">
        <v>6</v>
      </c>
      <c r="G16" s="41">
        <v>6</v>
      </c>
      <c r="H16" s="8" t="s">
        <v>17</v>
      </c>
      <c r="I16" s="20">
        <v>0.38</v>
      </c>
      <c r="J16" s="8"/>
      <c r="K16" s="8"/>
      <c r="L16" s="8">
        <f t="shared" si="0"/>
        <v>0</v>
      </c>
      <c r="M16" s="8">
        <f>F16*J16</f>
        <v>0</v>
      </c>
      <c r="N16" s="22"/>
      <c r="O16" s="22"/>
      <c r="P16" s="8" t="s">
        <v>42</v>
      </c>
      <c r="Q16" s="8"/>
      <c r="R16" s="6"/>
      <c r="S16" s="20"/>
      <c r="T16" s="11"/>
      <c r="U16" s="8"/>
      <c r="V16" s="8">
        <f>Tabela1[[#This Row],[Opakowanie JM / Packaging UM2]]*Tabela1[[#This Row],[Cena DDP za JM/Price per UM3]]</f>
        <v>0</v>
      </c>
      <c r="W16" s="8">
        <f>Tabela1[[#This Row],[Szacunkowe zapotrzebowanie na rok/ Estimated demand for the year]]*Tabela1[[#This Row],[Cena DDP za JM/Price per UM3]]</f>
        <v>0</v>
      </c>
      <c r="X16" s="8"/>
      <c r="Y16" s="18"/>
      <c r="Z16" s="8"/>
    </row>
    <row r="17" spans="1:26" ht="24.95" customHeight="1">
      <c r="A17" s="5">
        <v>15</v>
      </c>
      <c r="B17" s="6" t="s">
        <v>47</v>
      </c>
      <c r="C17" s="53" t="s">
        <v>24</v>
      </c>
      <c r="D17" s="7" t="s">
        <v>33</v>
      </c>
      <c r="E17" s="8" t="s">
        <v>25</v>
      </c>
      <c r="F17" s="41">
        <v>0.6</v>
      </c>
      <c r="G17" s="41">
        <v>0.6</v>
      </c>
      <c r="H17" s="8" t="s">
        <v>12</v>
      </c>
      <c r="I17" s="24">
        <v>200</v>
      </c>
      <c r="J17" s="25"/>
      <c r="K17" s="8"/>
      <c r="L17" s="8">
        <f t="shared" si="0"/>
        <v>0</v>
      </c>
      <c r="M17" s="8">
        <f t="shared" si="1"/>
        <v>0</v>
      </c>
      <c r="N17" s="26"/>
      <c r="O17" s="26"/>
      <c r="P17" s="56" t="s">
        <v>42</v>
      </c>
      <c r="Q17" s="25"/>
      <c r="R17" s="8"/>
      <c r="S17" s="24"/>
      <c r="T17" s="27"/>
      <c r="U17" s="8"/>
      <c r="V17" s="8">
        <f>Tabela1[[#This Row],[Opakowanie JM / Packaging UM2]]*Tabela1[[#This Row],[Cena DDP za JM/Price per UM3]]</f>
        <v>0</v>
      </c>
      <c r="W17" s="8">
        <f>Tabela1[[#This Row],[Szacunkowe zapotrzebowanie na rok/ Estimated demand for the year]]*Tabela1[[#This Row],[Cena DDP za JM/Price per UM3]]</f>
        <v>0</v>
      </c>
      <c r="X17" s="25"/>
      <c r="Y17" s="28"/>
      <c r="Z17" s="8"/>
    </row>
    <row r="18" spans="1:26" ht="24.95" customHeight="1">
      <c r="A18" s="5">
        <v>16</v>
      </c>
      <c r="B18" s="6" t="s">
        <v>47</v>
      </c>
      <c r="C18" s="52" t="s">
        <v>26</v>
      </c>
      <c r="D18" s="30" t="s">
        <v>33</v>
      </c>
      <c r="E18" s="31" t="s">
        <v>27</v>
      </c>
      <c r="F18" s="42">
        <v>5824</v>
      </c>
      <c r="G18" s="41">
        <v>5824</v>
      </c>
      <c r="H18" s="31" t="s">
        <v>7</v>
      </c>
      <c r="I18" s="32">
        <v>208</v>
      </c>
      <c r="J18" s="31"/>
      <c r="K18" s="31"/>
      <c r="L18" s="31">
        <f t="shared" si="0"/>
        <v>0</v>
      </c>
      <c r="M18" s="31">
        <f t="shared" si="1"/>
        <v>0</v>
      </c>
      <c r="N18" s="29"/>
      <c r="O18" s="29"/>
      <c r="P18" s="58" t="s">
        <v>41</v>
      </c>
      <c r="Q18" s="31"/>
      <c r="R18" s="8" t="s">
        <v>43</v>
      </c>
      <c r="S18" s="32"/>
      <c r="T18" s="33"/>
      <c r="U18" s="31"/>
      <c r="V18" s="8">
        <f>Tabela1[[#This Row],[Opakowanie JM / Packaging UM2]]*Tabela1[[#This Row],[Cena DDP za JM/Price per UM3]]</f>
        <v>0</v>
      </c>
      <c r="W18" s="8">
        <f>Tabela1[[#This Row],[Szacunkowe zapotrzebowanie na rok/ Estimated demand for the year]]*Tabela1[[#This Row],[Cena DDP za JM/Price per UM3]]</f>
        <v>0</v>
      </c>
      <c r="X18" s="31"/>
      <c r="Y18" s="34"/>
      <c r="Z18" s="8"/>
    </row>
    <row r="19" spans="1:26" ht="24.95" customHeight="1">
      <c r="A19" s="5">
        <v>17</v>
      </c>
      <c r="B19" s="29" t="s">
        <v>47</v>
      </c>
      <c r="C19" s="54" t="s">
        <v>81</v>
      </c>
      <c r="D19" s="30" t="s">
        <v>33</v>
      </c>
      <c r="E19" s="35" t="s">
        <v>69</v>
      </c>
      <c r="F19" s="41">
        <v>208</v>
      </c>
      <c r="G19" s="41">
        <v>208</v>
      </c>
      <c r="H19" s="8" t="s">
        <v>7</v>
      </c>
      <c r="I19" s="9">
        <v>208</v>
      </c>
      <c r="J19" s="8"/>
      <c r="K19" s="8"/>
      <c r="L19" s="8">
        <f t="shared" ref="L19:L22" si="2">J19*I19</f>
        <v>0</v>
      </c>
      <c r="M19" s="8">
        <f t="shared" ref="M19:M22" si="3">F19*J19</f>
        <v>0</v>
      </c>
      <c r="N19" s="6"/>
      <c r="O19" s="6"/>
      <c r="P19" s="56" t="s">
        <v>41</v>
      </c>
      <c r="Q19" s="31"/>
      <c r="R19" s="8" t="s">
        <v>43</v>
      </c>
      <c r="S19" s="32"/>
      <c r="T19" s="33"/>
      <c r="U19" s="31"/>
      <c r="V19" s="8">
        <f>Tabela1[[#This Row],[Opakowanie JM / Packaging UM2]]*Tabela1[[#This Row],[Cena DDP za JM/Price per UM3]]</f>
        <v>0</v>
      </c>
      <c r="W19" s="8">
        <f>Tabela1[[#This Row],[Szacunkowe zapotrzebowanie na rok/ Estimated demand for the year]]*Tabela1[[#This Row],[Cena DDP za JM/Price per UM3]]</f>
        <v>0</v>
      </c>
      <c r="X19" s="31"/>
      <c r="Y19" s="34"/>
      <c r="Z19" s="8"/>
    </row>
    <row r="20" spans="1:26" ht="24.95" customHeight="1">
      <c r="A20" s="5">
        <v>18</v>
      </c>
      <c r="B20" s="6" t="s">
        <v>48</v>
      </c>
      <c r="C20" s="45" t="s">
        <v>73</v>
      </c>
      <c r="D20" s="30" t="s">
        <v>37</v>
      </c>
      <c r="E20" s="35" t="s">
        <v>51</v>
      </c>
      <c r="F20" s="41">
        <v>10</v>
      </c>
      <c r="G20" s="41">
        <v>10</v>
      </c>
      <c r="H20" s="8" t="s">
        <v>17</v>
      </c>
      <c r="I20" s="9">
        <v>1</v>
      </c>
      <c r="J20" s="8"/>
      <c r="K20" s="8"/>
      <c r="L20" s="8">
        <f t="shared" si="2"/>
        <v>0</v>
      </c>
      <c r="M20" s="8">
        <f t="shared" si="3"/>
        <v>0</v>
      </c>
      <c r="N20" s="6"/>
      <c r="O20" s="6"/>
      <c r="P20" s="55" t="s">
        <v>41</v>
      </c>
      <c r="Q20" s="31"/>
      <c r="R20" s="8" t="s">
        <v>43</v>
      </c>
      <c r="S20" s="32"/>
      <c r="T20" s="33"/>
      <c r="U20" s="31"/>
      <c r="V20" s="8">
        <f>Tabela1[[#This Row],[Opakowanie JM / Packaging UM2]]*Tabela1[[#This Row],[Cena DDP za JM/Price per UM3]]</f>
        <v>0</v>
      </c>
      <c r="W20" s="8">
        <f>Tabela1[[#This Row],[Szacunkowe zapotrzebowanie na rok/ Estimated demand for the year]]*Tabela1[[#This Row],[Cena DDP za JM/Price per UM3]]</f>
        <v>0</v>
      </c>
      <c r="X20" s="31"/>
      <c r="Y20" s="34"/>
      <c r="Z20" s="8"/>
    </row>
    <row r="21" spans="1:26" ht="24.95" customHeight="1">
      <c r="A21" s="5">
        <v>19</v>
      </c>
      <c r="B21" s="29" t="s">
        <v>47</v>
      </c>
      <c r="C21" s="54" t="s">
        <v>74</v>
      </c>
      <c r="D21" s="30" t="s">
        <v>37</v>
      </c>
      <c r="E21" s="36" t="s">
        <v>52</v>
      </c>
      <c r="F21" s="43">
        <v>1</v>
      </c>
      <c r="G21" s="41">
        <v>1</v>
      </c>
      <c r="H21" s="8" t="s">
        <v>17</v>
      </c>
      <c r="I21" s="38">
        <v>0.4</v>
      </c>
      <c r="J21" s="8"/>
      <c r="K21" s="8"/>
      <c r="L21" s="8">
        <f t="shared" si="2"/>
        <v>0</v>
      </c>
      <c r="M21" s="8">
        <f>F21*J21</f>
        <v>0</v>
      </c>
      <c r="N21" s="6"/>
      <c r="O21" s="6"/>
      <c r="P21" s="8" t="s">
        <v>42</v>
      </c>
      <c r="Q21" s="31"/>
      <c r="R21" s="8"/>
      <c r="S21" s="32"/>
      <c r="T21" s="33"/>
      <c r="U21" s="31"/>
      <c r="V21" s="8">
        <f>Tabela1[[#This Row],[Opakowanie JM / Packaging UM2]]*Tabela1[[#This Row],[Cena DDP za JM/Price per UM3]]</f>
        <v>0</v>
      </c>
      <c r="W21" s="8">
        <f>Tabela1[[#This Row],[Szacunkowe zapotrzebowanie na rok/ Estimated demand for the year]]*Tabela1[[#This Row],[Cena DDP za JM/Price per UM3]]</f>
        <v>0</v>
      </c>
      <c r="X21" s="31"/>
      <c r="Y21" s="34"/>
      <c r="Z21" s="8"/>
    </row>
    <row r="22" spans="1:26" ht="24.95" customHeight="1">
      <c r="A22" s="5">
        <v>20</v>
      </c>
      <c r="B22" s="29" t="s">
        <v>47</v>
      </c>
      <c r="C22" s="45" t="s">
        <v>75</v>
      </c>
      <c r="D22" s="30" t="s">
        <v>37</v>
      </c>
      <c r="E22" s="35" t="s">
        <v>53</v>
      </c>
      <c r="F22" s="41">
        <v>1</v>
      </c>
      <c r="G22" s="41">
        <v>1</v>
      </c>
      <c r="H22" s="8" t="s">
        <v>17</v>
      </c>
      <c r="I22" s="9">
        <v>1</v>
      </c>
      <c r="J22" s="8"/>
      <c r="K22" s="8"/>
      <c r="L22" s="8">
        <f t="shared" si="2"/>
        <v>0</v>
      </c>
      <c r="M22" s="8">
        <f t="shared" si="3"/>
        <v>0</v>
      </c>
      <c r="N22" s="6"/>
      <c r="O22" s="6"/>
      <c r="P22" s="55" t="s">
        <v>41</v>
      </c>
      <c r="Q22" s="31"/>
      <c r="R22" s="8" t="s">
        <v>43</v>
      </c>
      <c r="S22" s="32"/>
      <c r="T22" s="33"/>
      <c r="U22" s="31"/>
      <c r="V22" s="8">
        <f>Tabela1[[#This Row],[Opakowanie JM / Packaging UM2]]*Tabela1[[#This Row],[Cena DDP za JM/Price per UM3]]</f>
        <v>0</v>
      </c>
      <c r="W22" s="8">
        <f>Tabela1[[#This Row],[Szacunkowe zapotrzebowanie na rok/ Estimated demand for the year]]*Tabela1[[#This Row],[Cena DDP za JM/Price per UM3]]</f>
        <v>0</v>
      </c>
      <c r="X22" s="31"/>
      <c r="Y22" s="34"/>
      <c r="Z22" s="8"/>
    </row>
    <row r="23" spans="1:26" ht="24.95" customHeight="1">
      <c r="A23" s="5">
        <v>21</v>
      </c>
      <c r="B23" s="6" t="s">
        <v>47</v>
      </c>
      <c r="C23" s="53" t="s">
        <v>55</v>
      </c>
      <c r="D23" s="7" t="s">
        <v>33</v>
      </c>
      <c r="E23" s="37" t="s">
        <v>56</v>
      </c>
      <c r="F23" s="41">
        <v>18</v>
      </c>
      <c r="G23" s="41">
        <v>18</v>
      </c>
      <c r="H23" s="8" t="s">
        <v>17</v>
      </c>
      <c r="I23" s="9">
        <v>18</v>
      </c>
      <c r="J23" s="8"/>
      <c r="K23" s="8"/>
      <c r="L23" s="8">
        <f t="shared" ref="L23" si="4">J23*I23</f>
        <v>0</v>
      </c>
      <c r="M23" s="8">
        <f t="shared" ref="M23" si="5">F23*J23</f>
        <v>0</v>
      </c>
      <c r="N23" s="6"/>
      <c r="O23" s="6"/>
      <c r="P23" s="56" t="s">
        <v>41</v>
      </c>
      <c r="Q23" s="8"/>
      <c r="R23" s="8" t="s">
        <v>43</v>
      </c>
      <c r="S23" s="9"/>
      <c r="T23" s="11"/>
      <c r="U23" s="31"/>
      <c r="V23" s="8">
        <f>Tabela1[[#This Row],[Opakowanie JM / Packaging UM2]]*Tabela1[[#This Row],[Cena DDP za JM/Price per UM3]]</f>
        <v>0</v>
      </c>
      <c r="W23" s="8">
        <f>Tabela1[[#This Row],[Szacunkowe zapotrzebowanie na rok/ Estimated demand for the year]]*Tabela1[[#This Row],[Cena DDP za JM/Price per UM3]]</f>
        <v>0</v>
      </c>
      <c r="X23" s="8"/>
      <c r="Y23" s="12"/>
      <c r="Z23" s="8"/>
    </row>
    <row r="24" spans="1:26" ht="24.95" customHeight="1">
      <c r="A24" s="5">
        <v>22</v>
      </c>
      <c r="B24" s="29" t="s">
        <v>48</v>
      </c>
      <c r="C24" s="30" t="s">
        <v>71</v>
      </c>
      <c r="D24" s="30" t="s">
        <v>33</v>
      </c>
      <c r="E24" s="35" t="s">
        <v>59</v>
      </c>
      <c r="F24" s="42">
        <v>40</v>
      </c>
      <c r="G24" s="41">
        <v>40</v>
      </c>
      <c r="H24" s="8" t="s">
        <v>7</v>
      </c>
      <c r="I24" s="32">
        <v>20</v>
      </c>
      <c r="J24" s="31"/>
      <c r="K24" s="8"/>
      <c r="L24" s="31">
        <f>J24*I24</f>
        <v>0</v>
      </c>
      <c r="M24" s="31">
        <f>F24*J24</f>
        <v>0</v>
      </c>
      <c r="N24" s="29"/>
      <c r="O24" s="29"/>
      <c r="P24" s="58" t="s">
        <v>41</v>
      </c>
      <c r="Q24" s="31"/>
      <c r="R24" s="8" t="s">
        <v>43</v>
      </c>
      <c r="S24" s="32"/>
      <c r="T24" s="33"/>
      <c r="U24" s="31"/>
      <c r="V24" s="8">
        <f>Tabela1[[#This Row],[Opakowanie JM / Packaging UM2]]*Tabela1[[#This Row],[Cena DDP za JM/Price per UM3]]</f>
        <v>0</v>
      </c>
      <c r="W24" s="8">
        <f>Tabela1[[#This Row],[Szacunkowe zapotrzebowanie na rok/ Estimated demand for the year]]*Tabela1[[#This Row],[Cena DDP za JM/Price per UM3]]</f>
        <v>0</v>
      </c>
      <c r="X24" s="31"/>
      <c r="Y24" s="34"/>
      <c r="Z24" s="8"/>
    </row>
    <row r="25" spans="1:26" ht="24.95" customHeight="1">
      <c r="A25" s="5">
        <v>23</v>
      </c>
      <c r="B25" s="6" t="s">
        <v>47</v>
      </c>
      <c r="C25" s="30" t="s">
        <v>70</v>
      </c>
      <c r="D25" s="30" t="s">
        <v>37</v>
      </c>
      <c r="E25" s="35" t="s">
        <v>60</v>
      </c>
      <c r="F25" s="42">
        <v>2</v>
      </c>
      <c r="G25" s="41">
        <v>2</v>
      </c>
      <c r="H25" s="8" t="s">
        <v>17</v>
      </c>
      <c r="I25" s="32">
        <v>1</v>
      </c>
      <c r="J25" s="31"/>
      <c r="K25" s="8"/>
      <c r="L25" s="31">
        <f>J25*I25</f>
        <v>0</v>
      </c>
      <c r="M25" s="31">
        <f>F25*J25</f>
        <v>0</v>
      </c>
      <c r="N25" s="29"/>
      <c r="O25" s="29"/>
      <c r="P25" s="57" t="s">
        <v>41</v>
      </c>
      <c r="Q25" s="31"/>
      <c r="R25" s="8" t="s">
        <v>43</v>
      </c>
      <c r="S25" s="32"/>
      <c r="T25" s="33"/>
      <c r="U25" s="31"/>
      <c r="V25" s="8">
        <f>Tabela1[[#This Row],[Opakowanie JM / Packaging UM2]]*Tabela1[[#This Row],[Cena DDP za JM/Price per UM3]]</f>
        <v>0</v>
      </c>
      <c r="W25" s="8">
        <f>Tabela1[[#This Row],[Szacunkowe zapotrzebowanie na rok/ Estimated demand for the year]]*Tabela1[[#This Row],[Cena DDP za JM/Price per UM3]]</f>
        <v>0</v>
      </c>
      <c r="X25" s="31"/>
      <c r="Y25" s="34"/>
      <c r="Z25" s="8"/>
    </row>
    <row r="26" spans="1:26" ht="24.95" customHeight="1">
      <c r="A26" s="5">
        <v>24</v>
      </c>
      <c r="B26" s="6" t="s">
        <v>47</v>
      </c>
      <c r="C26" s="30" t="s">
        <v>83</v>
      </c>
      <c r="D26" s="30" t="s">
        <v>37</v>
      </c>
      <c r="E26" s="35" t="s">
        <v>61</v>
      </c>
      <c r="F26" s="42">
        <v>8</v>
      </c>
      <c r="G26" s="41">
        <v>8</v>
      </c>
      <c r="H26" s="8" t="s">
        <v>7</v>
      </c>
      <c r="I26" s="32">
        <v>0.4</v>
      </c>
      <c r="J26" s="31"/>
      <c r="K26" s="8"/>
      <c r="L26" s="31">
        <f t="shared" ref="L26:L27" si="6">J26*I26</f>
        <v>0</v>
      </c>
      <c r="M26" s="31">
        <f t="shared" ref="M26:M27" si="7">F26*J26</f>
        <v>0</v>
      </c>
      <c r="N26" s="29"/>
      <c r="O26" s="29"/>
      <c r="P26" s="58" t="s">
        <v>41</v>
      </c>
      <c r="Q26" s="31"/>
      <c r="R26" s="8" t="s">
        <v>43</v>
      </c>
      <c r="S26" s="32"/>
      <c r="T26" s="33"/>
      <c r="U26" s="31"/>
      <c r="V26" s="8">
        <f>Tabela1[[#This Row],[Opakowanie JM / Packaging UM2]]*Tabela1[[#This Row],[Cena DDP za JM/Price per UM3]]</f>
        <v>0</v>
      </c>
      <c r="W26" s="8">
        <f>Tabela1[[#This Row],[Szacunkowe zapotrzebowanie na rok/ Estimated demand for the year]]*Tabela1[[#This Row],[Cena DDP za JM/Price per UM3]]</f>
        <v>0</v>
      </c>
      <c r="X26" s="31"/>
      <c r="Y26" s="34"/>
      <c r="Z26" s="8"/>
    </row>
    <row r="27" spans="1:26" ht="24.95" customHeight="1">
      <c r="A27" s="5">
        <v>25</v>
      </c>
      <c r="B27" s="29" t="s">
        <v>47</v>
      </c>
      <c r="C27" s="30" t="s">
        <v>84</v>
      </c>
      <c r="D27" s="30" t="s">
        <v>37</v>
      </c>
      <c r="E27" s="35" t="s">
        <v>62</v>
      </c>
      <c r="F27" s="42">
        <v>8</v>
      </c>
      <c r="G27" s="41">
        <v>8</v>
      </c>
      <c r="H27" s="36" t="s">
        <v>17</v>
      </c>
      <c r="I27" s="32">
        <v>0.4</v>
      </c>
      <c r="J27" s="31"/>
      <c r="K27" s="8"/>
      <c r="L27" s="31">
        <f t="shared" si="6"/>
        <v>0</v>
      </c>
      <c r="M27" s="31">
        <f t="shared" si="7"/>
        <v>0</v>
      </c>
      <c r="N27" s="29"/>
      <c r="O27" s="29"/>
      <c r="P27" s="56" t="s">
        <v>41</v>
      </c>
      <c r="Q27" s="31"/>
      <c r="R27" s="8" t="s">
        <v>43</v>
      </c>
      <c r="S27" s="32"/>
      <c r="T27" s="33"/>
      <c r="U27" s="31"/>
      <c r="V27" s="8">
        <f>Tabela1[[#This Row],[Opakowanie JM / Packaging UM2]]*Tabela1[[#This Row],[Cena DDP za JM/Price per UM3]]</f>
        <v>0</v>
      </c>
      <c r="W27" s="8">
        <f>Tabela1[[#This Row],[Szacunkowe zapotrzebowanie na rok/ Estimated demand for the year]]*Tabela1[[#This Row],[Cena DDP za JM/Price per UM3]]</f>
        <v>0</v>
      </c>
      <c r="X27" s="31"/>
      <c r="Y27" s="34"/>
      <c r="Z27" s="8"/>
    </row>
    <row r="28" spans="1:26" ht="24.95" customHeight="1">
      <c r="A28" s="5">
        <v>26</v>
      </c>
      <c r="B28" s="29" t="s">
        <v>47</v>
      </c>
      <c r="C28" s="45" t="s">
        <v>72</v>
      </c>
      <c r="D28" s="30" t="s">
        <v>33</v>
      </c>
      <c r="E28" s="35" t="s">
        <v>50</v>
      </c>
      <c r="F28" s="41">
        <v>208</v>
      </c>
      <c r="G28" s="41">
        <v>208</v>
      </c>
      <c r="H28" s="8" t="s">
        <v>7</v>
      </c>
      <c r="I28" s="9">
        <v>208</v>
      </c>
      <c r="J28" s="8"/>
      <c r="K28" s="8"/>
      <c r="L28" s="8">
        <f>J28*I28</f>
        <v>0</v>
      </c>
      <c r="M28" s="8">
        <f>F28*J28</f>
        <v>0</v>
      </c>
      <c r="N28" s="6"/>
      <c r="O28" s="6"/>
      <c r="P28" s="55" t="s">
        <v>41</v>
      </c>
      <c r="Q28" s="31"/>
      <c r="R28" s="8" t="s">
        <v>43</v>
      </c>
      <c r="S28" s="32"/>
      <c r="T28" s="33"/>
      <c r="U28" s="31"/>
      <c r="V28" s="8">
        <f>Tabela1[[#This Row],[Opakowanie JM / Packaging UM2]]*Tabela1[[#This Row],[Cena DDP za JM/Price per UM3]]</f>
        <v>0</v>
      </c>
      <c r="W28" s="8">
        <f>Tabela1[[#This Row],[Szacunkowe zapotrzebowanie na rok/ Estimated demand for the year]]*Tabela1[[#This Row],[Cena DDP za JM/Price per UM3]]</f>
        <v>0</v>
      </c>
      <c r="X28" s="31"/>
      <c r="Y28" s="34"/>
      <c r="Z28" s="8"/>
    </row>
    <row r="29" spans="1:26" ht="24.95" customHeight="1">
      <c r="A29" s="5">
        <v>27</v>
      </c>
      <c r="B29" s="6" t="s">
        <v>47</v>
      </c>
      <c r="C29" s="54" t="s">
        <v>57</v>
      </c>
      <c r="D29" s="30" t="s">
        <v>37</v>
      </c>
      <c r="E29" s="35" t="s">
        <v>58</v>
      </c>
      <c r="F29" s="42">
        <v>5</v>
      </c>
      <c r="G29" s="41">
        <v>5</v>
      </c>
      <c r="H29" s="8" t="s">
        <v>17</v>
      </c>
      <c r="I29" s="32">
        <v>1</v>
      </c>
      <c r="J29" s="31"/>
      <c r="K29" s="8"/>
      <c r="L29" s="31">
        <f>J29*I29</f>
        <v>0</v>
      </c>
      <c r="M29" s="31">
        <f>F29*J29</f>
        <v>0</v>
      </c>
      <c r="N29" s="29"/>
      <c r="O29" s="29"/>
      <c r="P29" s="57" t="s">
        <v>41</v>
      </c>
      <c r="Q29" s="31"/>
      <c r="R29" s="8" t="s">
        <v>43</v>
      </c>
      <c r="S29" s="32"/>
      <c r="T29" s="33"/>
      <c r="U29" s="31"/>
      <c r="V29" s="8">
        <f>Tabela1[[#This Row],[Opakowanie JM / Packaging UM2]]*Tabela1[[#This Row],[Cena DDP za JM/Price per UM3]]</f>
        <v>0</v>
      </c>
      <c r="W29" s="8">
        <f>Tabela1[[#This Row],[Szacunkowe zapotrzebowanie na rok/ Estimated demand for the year]]*Tabela1[[#This Row],[Cena DDP za JM/Price per UM3]]</f>
        <v>0</v>
      </c>
      <c r="X29" s="31"/>
      <c r="Y29" s="34"/>
      <c r="Z29" s="8"/>
    </row>
    <row r="30" spans="1:26" ht="24.95" customHeight="1">
      <c r="A30" s="5">
        <v>28</v>
      </c>
      <c r="B30" s="29" t="s">
        <v>47</v>
      </c>
      <c r="C30" s="45" t="s">
        <v>82</v>
      </c>
      <c r="D30" s="30" t="s">
        <v>33</v>
      </c>
      <c r="E30" s="36" t="s">
        <v>54</v>
      </c>
      <c r="F30" s="42">
        <v>20</v>
      </c>
      <c r="G30" s="41">
        <v>40</v>
      </c>
      <c r="H30" s="31" t="s">
        <v>7</v>
      </c>
      <c r="I30" s="32">
        <v>20</v>
      </c>
      <c r="J30" s="31"/>
      <c r="K30" s="8"/>
      <c r="L30" s="31">
        <f>J30*I30</f>
        <v>0</v>
      </c>
      <c r="M30" s="31">
        <f>F30*J30</f>
        <v>0</v>
      </c>
      <c r="N30" s="29"/>
      <c r="O30" s="29"/>
      <c r="P30" s="8" t="s">
        <v>42</v>
      </c>
      <c r="Q30" s="31"/>
      <c r="R30" s="55"/>
      <c r="S30" s="32"/>
      <c r="T30" s="33"/>
      <c r="U30" s="31"/>
      <c r="V30" s="8">
        <f>Tabela1[[#This Row],[Opakowanie JM / Packaging UM2]]*Tabela1[[#This Row],[Cena DDP za JM/Price per UM3]]</f>
        <v>0</v>
      </c>
      <c r="W30" s="8">
        <f>Tabela1[[#This Row],[Szacunkowe zapotrzebowanie na rok/ Estimated demand for the year]]*Tabela1[[#This Row],[Cena DDP za JM/Price per UM3]]</f>
        <v>0</v>
      </c>
      <c r="X30" s="31"/>
      <c r="Y30" s="34"/>
      <c r="Z30" s="8"/>
    </row>
  </sheetData>
  <phoneticPr fontId="7" type="noConversion"/>
  <dataValidations count="1">
    <dataValidation type="list" allowBlank="1" showInputMessage="1" showErrorMessage="1" sqref="O3:O30" xr:uid="{43C9A090-19F1-4612-8372-16F621DE9C70}">
      <formula1>"tak/yes, nie/no"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4D00477-AF50-4835-84A6-041846BE4D1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Pijankowska Marta (ORL)</dc:creator>
  <cp:lastModifiedBy>Pijankowska Marta (ORL)</cp:lastModifiedBy>
  <cp:lastPrinted>2026-03-18T11:55:32Z</cp:lastPrinted>
  <dcterms:created xsi:type="dcterms:W3CDTF">2026-03-18T11:53:05Z</dcterms:created>
  <dcterms:modified xsi:type="dcterms:W3CDTF">2026-04-10T11:08:22Z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2026-03-18T11:55:34Z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a06da08d-e235-41fa-8699-d3f8c39b7330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